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ума\Desktop\ДУМА\Дума 2024\Дума 46 - внеочеред\Прилож. Реш.№ 46-3\"/>
    </mc:Choice>
  </mc:AlternateContent>
  <bookViews>
    <workbookView xWindow="2190" yWindow="-165" windowWidth="11850" windowHeight="9330"/>
  </bookViews>
  <sheets>
    <sheet name="1" sheetId="2" r:id="rId1"/>
  </sheets>
  <definedNames>
    <definedName name="_xlnm.Print_Titles" localSheetId="0">'1'!$6:$6</definedName>
    <definedName name="_xlnm.Print_Area" localSheetId="0">'1'!$A$1:$E$82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4" i="2" l="1"/>
  <c r="E54" i="2"/>
  <c r="C54" i="2"/>
  <c r="C19" i="2" l="1"/>
  <c r="D74" i="2"/>
  <c r="E74" i="2"/>
  <c r="C74" i="2"/>
  <c r="D10" i="2"/>
  <c r="E10" i="2"/>
  <c r="C10" i="2"/>
  <c r="C9" i="2" l="1"/>
  <c r="C38" i="2"/>
  <c r="C36" i="2" s="1"/>
  <c r="D38" i="2"/>
  <c r="E38" i="2"/>
  <c r="C18" i="2"/>
  <c r="C24" i="2"/>
  <c r="C28" i="2"/>
  <c r="C26" i="2" s="1"/>
  <c r="C31" i="2"/>
  <c r="C33" i="2"/>
  <c r="C44" i="2"/>
  <c r="C51" i="2"/>
  <c r="C47" i="2" s="1"/>
  <c r="C66" i="2"/>
  <c r="C76" i="2"/>
  <c r="D76" i="2"/>
  <c r="E76" i="2"/>
  <c r="E62" i="2" s="1"/>
  <c r="C62" i="2" l="1"/>
  <c r="C61" i="2" s="1"/>
  <c r="C7" i="2"/>
  <c r="C8" i="2"/>
  <c r="E44" i="2"/>
  <c r="D36" i="2"/>
  <c r="E36" i="2"/>
  <c r="C82" i="2" l="1"/>
  <c r="C35" i="2"/>
  <c r="E51" i="2"/>
  <c r="E47" i="2" s="1"/>
  <c r="E35" i="2" l="1"/>
  <c r="E28" i="2"/>
  <c r="E26" i="2" s="1"/>
  <c r="E9" i="2"/>
  <c r="E61" i="2"/>
  <c r="E24" i="2"/>
  <c r="E19" i="2"/>
  <c r="E18" i="2" s="1"/>
  <c r="E8" i="2" l="1"/>
  <c r="E7" i="2"/>
  <c r="E82" i="2" s="1"/>
  <c r="D28" i="2" l="1"/>
  <c r="D26" i="2" l="1"/>
  <c r="D19" i="2" l="1"/>
  <c r="D18" i="2" s="1"/>
  <c r="D51" i="2" l="1"/>
  <c r="D47" i="2" s="1"/>
  <c r="D62" i="2" l="1"/>
  <c r="D44" i="2"/>
  <c r="D33" i="2"/>
  <c r="D31" i="2"/>
  <c r="D24" i="2"/>
  <c r="D9" i="2"/>
  <c r="D61" i="2" l="1"/>
  <c r="D35" i="2"/>
  <c r="D8" i="2"/>
  <c r="D7" i="2"/>
  <c r="D82" i="2" l="1"/>
</calcChain>
</file>

<file path=xl/sharedStrings.xml><?xml version="1.0" encoding="utf-8"?>
<sst xmlns="http://schemas.openxmlformats.org/spreadsheetml/2006/main" count="146" uniqueCount="143">
  <si>
    <t>КБК</t>
  </si>
  <si>
    <t>Наименование показателя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</si>
  <si>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</si>
  <si>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</si>
  <si>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</si>
  <si>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</si>
  <si>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</si>
  <si>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</si>
  <si>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</si>
  <si>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</si>
  <si>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</si>
  <si>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</si>
  <si>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</si>
  <si>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</si>
  <si>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</si>
  <si>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000 1 06 06000 00 0000 110</t>
  </si>
  <si>
    <t>Земельный налог</t>
  </si>
  <si>
    <t>000 1 08 00000 00 0000 000</t>
  </si>
  <si>
    <t>Государственная пошлина, сборы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</si>
  <si>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</si>
  <si>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</si>
  <si>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</si>
  <si>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</si>
  <si>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000 1 14 00000 00 0000 000</t>
  </si>
  <si>
    <t>Доходы от продажи материальных и нематериальных активов</t>
  </si>
  <si>
    <t>000 1 14 02000 00 0000 000</t>
  </si>
  <si>
    <t>000 1 16 00000 00 0000 000</t>
  </si>
  <si>
    <t>Штрафы, санкции, возмещение ущерба</t>
  </si>
  <si>
    <t>000 2 00 00000 00 0000 000</t>
  </si>
  <si>
    <t>000 2 02 00000 00 0000 000</t>
  </si>
  <si>
    <t>Безвозмездные поступления от других бюджетов бюджетной системы РФ</t>
  </si>
  <si>
    <t>Иные межбюджетные трансферты</t>
  </si>
  <si>
    <t>Итого доходов</t>
  </si>
  <si>
    <t>000 1 08 04000 01 1000 110</t>
  </si>
  <si>
    <t>Доходы от оказания платных услуг  и компенсации затрат государства</t>
  </si>
  <si>
    <t>000 1 09 00000 00 0000 000</t>
  </si>
  <si>
    <t>Задолженность и  перерасчеты по отмененным налогам, сборам и иным обязательным платежам</t>
  </si>
  <si>
    <t>Земельный налог ( по обязательствам  возникшим до 1 января 2006 г.) мобилизуемый на территориях поселений.</t>
  </si>
  <si>
    <t>000 1 09 04053 10 0000 110</t>
  </si>
  <si>
    <t>000 1 13 00000 00 0000 130</t>
  </si>
  <si>
    <t>000 1 13 01995 10 0000 130</t>
  </si>
  <si>
    <t>000 1 03 00000 00 0000 000</t>
  </si>
  <si>
    <t>Налоги и товары (работы, услуги), реализуемые на территории РФ</t>
  </si>
  <si>
    <t>000 1 03 02000 01 0000 110</t>
  </si>
  <si>
    <t xml:space="preserve"> Акцизы по подакцизным товарам (продукции), производимым на территории РФ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</si>
  <si>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</si>
  <si>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</si>
  <si>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</si>
  <si>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</si>
  <si>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</si>
  <si>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</si>
  <si>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</si>
  <si>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</si>
  <si>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</si>
  <si>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</si>
  <si>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000 1 11 01050 13 0000 120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</si>
  <si>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</si>
  <si>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</si>
  <si>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</si>
  <si>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</si>
  <si>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</si>
  <si>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</si>
  <si>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000 1 13 02995 13 0000 130</t>
  </si>
  <si>
    <t>Прочие доходы от компенсации затрат бюджетов городских поселений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</si>
  <si>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</si>
  <si>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</si>
  <si>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</si>
  <si>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</si>
  <si>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</si>
  <si>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</si>
  <si>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</si>
  <si>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</si>
  <si>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городских поселений _x000D_
на выполнение передаваемых полномочий субъектов Российской Федерации</t>
  </si>
  <si>
    <t>000 1 14 0631313 0000 430</t>
  </si>
  <si>
    <t>000 1 11 09045 13 0000 120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</si>
  <si>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 муниципальных бюджетных и автономных  учреждений, а так же имущества муниципальных унитарных предприятий, в том числе казенных)</t>
  </si>
  <si>
    <t>Приложение №1</t>
  </si>
  <si>
    <t>000 2 02 10000 00 0000 150</t>
  </si>
  <si>
    <t>000 2 02 15001 00 0000 150</t>
  </si>
  <si>
    <t>000 2 02 15001 13 0000 150</t>
  </si>
  <si>
    <t>000 2 02 20000 00 0000 150</t>
  </si>
  <si>
    <t>000 2 02 30000 00 0000 150</t>
  </si>
  <si>
    <t>000 2 02 30024 13 0000 150</t>
  </si>
  <si>
    <t>000 1 14 02050 13 0000 410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</si>
  <si>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</si>
  <si>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</si>
  <si>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</si>
  <si>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</si>
  <si>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</si>
  <si>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000 1 14 06000 00 0000 430</t>
  </si>
  <si>
    <t>Безвозмездные поступления</t>
  </si>
  <si>
    <t>000 1 14 02053 13 0000 410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</si>
  <si>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</si>
  <si>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000 1 06 06033 13 0000 110</t>
  </si>
  <si>
    <t>000 1 06 06043 13 0000 110</t>
  </si>
  <si>
    <t>000 1 11 05075 13 0000 120</t>
  </si>
  <si>
    <t>Доходы от сдачи в аренду имущества, составляющего казну городских поселений  за исключением городских поселений</t>
  </si>
  <si>
    <t>(рублей)</t>
  </si>
  <si>
    <t>2025 год прогноз</t>
  </si>
  <si>
    <t>000 1 03 02231 01 0000 110</t>
  </si>
  <si>
    <t xml:space="preserve">000 1 03 02241 01 0000 110 </t>
  </si>
  <si>
    <t>000 1 03 02251 01 0000 110</t>
  </si>
  <si>
    <t>000 1 03 02261 01 0000 110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</si>
  <si>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</si>
  <si>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</si>
  <si>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</si>
  <si>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</si>
  <si>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НЕНАЛОГОВЫЕ ДОХОДЫ</t>
  </si>
  <si>
    <t>НАЛОГОВЫЕ ДОХОДЫ</t>
  </si>
  <si>
    <t>Субсидия на содержание объектов благоустройства</t>
  </si>
  <si>
    <t>Субсидия на реализацию мероприятий в сфере дорожной деятельности</t>
  </si>
  <si>
    <t>000 2.02.40000.00.0000.150</t>
  </si>
  <si>
    <t xml:space="preserve">Межбюджетные трасферты на реализацию проектов местных инициатив </t>
  </si>
  <si>
    <t xml:space="preserve">Поступление доходов в бюджет  Городищенского городского поселения на 2024 - 2026гг. </t>
  </si>
  <si>
    <t xml:space="preserve"> 2024 год прогноз </t>
  </si>
  <si>
    <t>2026 год прогноз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</si>
  <si>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</si>
  <si>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000 1 11 05313 13 0000 120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</si>
  <si>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</si>
  <si>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</si>
  <si>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000 1 16 09040 13 0000 140</t>
  </si>
  <si>
    <t>000 1 16 18000 02 0000 140</t>
  </si>
  <si>
    <t>000 1 17 05030 13 0000 180</t>
  </si>
  <si>
    <t>Инициативные платежи</t>
  </si>
  <si>
    <t>000 2 02 49999 13 0000 150</t>
  </si>
  <si>
    <t>000 2.02 49999 13 0000 150</t>
  </si>
  <si>
    <t>000 2 18 00000 00 0000 000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</si>
  <si>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</si>
  <si>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 xml:space="preserve">Налог на имущество физических лиц </t>
  </si>
  <si>
    <t xml:space="preserve">Земельный налог с организаций, обладающих земельным участком, расположенным в границах городских поселений </t>
  </si>
  <si>
    <t xml:space="preserve">Земельный налог с физических лиц, обладающих земельным участком, расположенным в границах городских поселений </t>
  </si>
  <si>
    <t>000 1 01 02080 01 0000 110</t>
  </si>
  <si>
    <t>000 1 01 02130 01 1000 110</t>
  </si>
  <si>
    <t>000 1 01 02140 01 1000 110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</si>
  <si>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</si>
  <si>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</si>
  <si>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</si>
  <si>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</si>
  <si>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</si>
  <si>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Иной межбюджетный трансферт на реализацию ЗВО "О почетном звании "Рубеж Сталинградской доблести"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</si>
  <si>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</si>
  <si>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</si>
  <si>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 к Решению Городищенской городской Думы                                                                                                                                                                                                                              № 46/3 от "20" декабря 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</si>
</sst>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?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0" fillId="0" borderId="0" xfId="0" applyFill="1"/>
    <xf numFmtId="0" fontId="7" fillId="0" borderId="0" xfId="0" applyFont="1" applyFill="1" applyAlignment="1">
      <alignment horizontal="right" vertical="top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right" vertical="top"/>
    </xf>
    <xf numFmtId="3" fontId="2" fillId="0" borderId="0" xfId="0" applyNumberFormat="1" applyFont="1" applyFill="1" applyAlignment="1">
      <alignment vertical="top"/>
    </xf>
    <xf numFmtId="0" fontId="0" fillId="0" borderId="0" xfId="0" applyFill="1" applyAlignment="1">
      <alignment horizontal="right"/>
    </xf>
    <xf numFmtId="4" fontId="2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horizontal="right" wrapText="1"/>
    </xf>
    <xf numFmtId="4" fontId="8" fillId="0" borderId="0" xfId="0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4" fontId="4" fillId="0" borderId="1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49" fontId="13" fillId="0" borderId="2" xfId="0" applyNumberFormat="1" applyFont="1" applyBorder="1" applyAlignment="1" applyProtection="1">
      <alignment horizontal="left" vertical="center" wrapText="1"/>
    </xf>
    <xf numFmtId="4" fontId="0" fillId="0" borderId="0" xfId="0" applyNumberFormat="1" applyFill="1"/>
    <xf numFmtId="0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3" fillId="0" borderId="1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0" fillId="0" borderId="0" xfId="0" applyFill="1" applyAlignment="1"/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zoomScaleNormal="100" zoomScaleSheetLayoutView="100" workbookViewId="0">
      <pane ySplit="6" topLeftCell="A74" activePane="bottomLeft" state="frozen"/>
      <selection pane="bottomLeft" activeCell="H4" sqref="H4"/>
    </sheetView>
  </sheetViews>
  <sheetFormatPr defaultColWidth="8.85546875" defaultRowHeight="12.75" x14ac:dyDescent="0.2"/>
  <cols>
    <col min="1" max="1" width="23.5703125" style="9" customWidth="1"/>
    <col min="2" max="2" width="61.28515625" style="9" customWidth="1"/>
    <col min="3" max="3" width="17.140625" style="9" customWidth="1"/>
    <col min="4" max="4" width="15.7109375" style="9" customWidth="1"/>
    <col min="5" max="5" width="15.85546875" style="10" customWidth="1"/>
    <col min="6" max="7" width="8.85546875" style="10"/>
    <col min="8" max="8" width="13.7109375" style="10" bestFit="1" customWidth="1"/>
    <col min="9" max="16384" width="8.85546875" style="10"/>
  </cols>
  <sheetData>
    <row r="1" spans="1:8" ht="13.15" customHeight="1" x14ac:dyDescent="0.2">
      <c r="D1" s="43" t="s">
        <v>76</v>
      </c>
      <c r="E1" s="44"/>
    </row>
    <row r="2" spans="1:8" ht="50.45" customHeight="1" x14ac:dyDescent="0.2">
      <c r="C2" s="47" t="s">
        <v>142</v>
      </c>
      <c r="D2" s="48"/>
      <c r="E2" s="48"/>
    </row>
    <row r="3" spans="1:8" ht="20.45" customHeight="1" x14ac:dyDescent="0.2">
      <c r="D3" s="11"/>
    </row>
    <row r="4" spans="1:8" ht="22.5" customHeight="1" x14ac:dyDescent="0.2">
      <c r="A4" s="45" t="s">
        <v>113</v>
      </c>
      <c r="B4" s="45"/>
      <c r="C4" s="45"/>
      <c r="D4" s="45"/>
      <c r="E4" s="46"/>
    </row>
    <row r="5" spans="1:8" ht="15" customHeight="1" x14ac:dyDescent="0.2">
      <c r="A5" s="12"/>
      <c r="B5" s="12"/>
      <c r="C5" s="12"/>
      <c r="E5" s="13" t="s">
        <v>97</v>
      </c>
    </row>
    <row r="6" spans="1:8" s="16" customFormat="1" ht="26.45" customHeight="1" x14ac:dyDescent="0.2">
      <c r="A6" s="14" t="s">
        <v>0</v>
      </c>
      <c r="B6" s="14" t="s">
        <v>1</v>
      </c>
      <c r="C6" s="15" t="s">
        <v>114</v>
      </c>
      <c r="D6" s="15" t="s">
        <v>98</v>
      </c>
      <c r="E6" s="15" t="s">
        <v>115</v>
      </c>
    </row>
    <row r="7" spans="1:8" ht="17.45" customHeight="1" x14ac:dyDescent="0.2">
      <c r="A7" s="2" t="s">
        <v>2</v>
      </c>
      <c r="B7" s="2" t="s">
        <v>3</v>
      </c>
      <c r="C7" s="25">
        <f>C9+C18+C24+C26+C31+C33+C36+C44+C47+C54+C60</f>
        <v>96660014</v>
      </c>
      <c r="D7" s="25">
        <f>D9+D18+D24+D26+D31+D33+D36+D44+D47+D54+D60</f>
        <v>76538342</v>
      </c>
      <c r="E7" s="25">
        <f>E9+E18+E24+E26+E31+E33+E36+E44+E47+E54+E60</f>
        <v>80179460</v>
      </c>
      <c r="H7" s="34"/>
    </row>
    <row r="8" spans="1:8" ht="14.25" hidden="1" x14ac:dyDescent="0.2">
      <c r="A8" s="2"/>
      <c r="B8" s="2" t="s">
        <v>108</v>
      </c>
      <c r="C8" s="25">
        <f>C9+C18+C24+C26</f>
        <v>89578504</v>
      </c>
      <c r="D8" s="25">
        <f>D9+D18+D24+D26</f>
        <v>71547383</v>
      </c>
      <c r="E8" s="25">
        <f>E9+E18+E24+E26</f>
        <v>75188501</v>
      </c>
    </row>
    <row r="9" spans="1:8" ht="16.149999999999999" customHeight="1" x14ac:dyDescent="0.2">
      <c r="A9" s="2" t="s">
        <v>4</v>
      </c>
      <c r="B9" s="2" t="s">
        <v>5</v>
      </c>
      <c r="C9" s="25">
        <f t="shared" ref="C9" si="0">C10</f>
        <v>65761000</v>
      </c>
      <c r="D9" s="25">
        <f>D10</f>
        <v>45423371</v>
      </c>
      <c r="E9" s="25">
        <f t="shared" ref="E9" si="1">E10</f>
        <v>46667573</v>
      </c>
    </row>
    <row r="10" spans="1:8" ht="16.149999999999999" customHeight="1" x14ac:dyDescent="0.2">
      <c r="A10" s="1" t="s">
        <v>6</v>
      </c>
      <c r="B10" s="1" t="s">
        <v>7</v>
      </c>
      <c r="C10" s="26">
        <f>C11+C12+C13+C14+C15+C16+C17</f>
        <v>65761000</v>
      </c>
      <c r="D10" s="26">
        <f t="shared" ref="D10:E10" si="2">D11+D12+D13+D14+D15+D16+D17</f>
        <v>45423371</v>
      </c>
      <c r="E10" s="26">
        <f t="shared" si="2"/>
        <v>46667573</v>
      </c>
    </row>
    <row r="11" spans="1:8" ht="80.45" customHeight="1" x14ac:dyDescent="0.2">
      <c r="A11" s="1" t="s">
        <v>45</v>
      </c>
      <c r="B11" s="1" t="s">
        <v>87</v>
      </c>
      <c r="C11" s="26">
        <v>47953000</v>
      </c>
      <c r="D11" s="26">
        <v>35882611</v>
      </c>
      <c r="E11" s="26">
        <v>36959090</v>
      </c>
    </row>
    <row r="12" spans="1:8" ht="78.599999999999994" customHeight="1" x14ac:dyDescent="0.2">
      <c r="A12" s="1" t="s">
        <v>46</v>
      </c>
      <c r="B12" s="3" t="s">
        <v>49</v>
      </c>
      <c r="C12" s="26">
        <v>935000</v>
      </c>
      <c r="D12" s="26">
        <v>590760</v>
      </c>
      <c r="E12" s="26">
        <v>608483</v>
      </c>
    </row>
    <row r="13" spans="1:8" ht="39.6" customHeight="1" x14ac:dyDescent="0.2">
      <c r="A13" s="1" t="s">
        <v>47</v>
      </c>
      <c r="B13" s="1" t="s">
        <v>50</v>
      </c>
      <c r="C13" s="26">
        <v>1829000</v>
      </c>
      <c r="D13" s="26">
        <v>1350000</v>
      </c>
      <c r="E13" s="26">
        <v>1400000</v>
      </c>
    </row>
    <row r="14" spans="1:8" ht="64.900000000000006" customHeight="1" x14ac:dyDescent="0.2">
      <c r="A14" s="1" t="s">
        <v>48</v>
      </c>
      <c r="B14" s="3" t="s">
        <v>88</v>
      </c>
      <c r="C14" s="26">
        <v>12254000</v>
      </c>
      <c r="D14" s="26">
        <v>7600000</v>
      </c>
      <c r="E14" s="26">
        <v>7700000</v>
      </c>
    </row>
    <row r="15" spans="1:8" ht="40.15" customHeight="1" x14ac:dyDescent="0.2">
      <c r="A15" s="1" t="s">
        <v>131</v>
      </c>
      <c r="B15" s="35" t="s">
        <v>134</v>
      </c>
      <c r="C15" s="26">
        <v>1182000</v>
      </c>
      <c r="D15" s="26"/>
      <c r="E15" s="26"/>
    </row>
    <row r="16" spans="1:8" ht="67.150000000000006" customHeight="1" x14ac:dyDescent="0.2">
      <c r="A16" s="1" t="s">
        <v>132</v>
      </c>
      <c r="B16" s="36" t="s">
        <v>135</v>
      </c>
      <c r="C16" s="26">
        <v>1147000</v>
      </c>
      <c r="D16" s="26"/>
      <c r="E16" s="26"/>
    </row>
    <row r="17" spans="1:5" ht="65.45" customHeight="1" x14ac:dyDescent="0.2">
      <c r="A17" s="1" t="s">
        <v>133</v>
      </c>
      <c r="B17" s="36" t="s">
        <v>136</v>
      </c>
      <c r="C17" s="26">
        <v>461000</v>
      </c>
      <c r="D17" s="26"/>
      <c r="E17" s="26"/>
    </row>
    <row r="18" spans="1:5" ht="25.5" x14ac:dyDescent="0.2">
      <c r="A18" s="2" t="s">
        <v>41</v>
      </c>
      <c r="B18" s="2" t="s">
        <v>42</v>
      </c>
      <c r="C18" s="25">
        <f t="shared" ref="C18" si="3">C19</f>
        <v>2681938</v>
      </c>
      <c r="D18" s="25">
        <f>D19</f>
        <v>2625952</v>
      </c>
      <c r="E18" s="25">
        <f>E19</f>
        <v>2797068</v>
      </c>
    </row>
    <row r="19" spans="1:5" ht="25.5" x14ac:dyDescent="0.2">
      <c r="A19" s="1" t="s">
        <v>43</v>
      </c>
      <c r="B19" s="1" t="s">
        <v>44</v>
      </c>
      <c r="C19" s="26">
        <f t="shared" ref="C19" si="4">C20+C21+C22+C23</f>
        <v>2681938</v>
      </c>
      <c r="D19" s="26">
        <f>D20+D21+D22+D23</f>
        <v>2625952</v>
      </c>
      <c r="E19" s="26">
        <f t="shared" ref="E19" si="5">E20+E21+E22+E23</f>
        <v>2797068</v>
      </c>
    </row>
    <row r="20" spans="1:5" ht="52.15" customHeight="1" x14ac:dyDescent="0.2">
      <c r="A20" s="1" t="s">
        <v>99</v>
      </c>
      <c r="B20" s="1" t="s">
        <v>51</v>
      </c>
      <c r="C20" s="26">
        <v>1388337</v>
      </c>
      <c r="D20" s="26">
        <v>1366171</v>
      </c>
      <c r="E20" s="26">
        <v>1456987</v>
      </c>
    </row>
    <row r="21" spans="1:5" ht="65.45" customHeight="1" x14ac:dyDescent="0.2">
      <c r="A21" s="1" t="s">
        <v>100</v>
      </c>
      <c r="B21" s="1" t="s">
        <v>52</v>
      </c>
      <c r="C21" s="26">
        <v>6817</v>
      </c>
      <c r="D21" s="26">
        <v>7178</v>
      </c>
      <c r="E21" s="26">
        <v>7739</v>
      </c>
    </row>
    <row r="22" spans="1:5" ht="52.9" customHeight="1" x14ac:dyDescent="0.2">
      <c r="A22" s="1" t="s">
        <v>101</v>
      </c>
      <c r="B22" s="1" t="s">
        <v>53</v>
      </c>
      <c r="C22" s="26">
        <v>1286784</v>
      </c>
      <c r="D22" s="26">
        <v>1252603</v>
      </c>
      <c r="E22" s="26">
        <v>1332342</v>
      </c>
    </row>
    <row r="23" spans="1:5" ht="51" hidden="1" x14ac:dyDescent="0.2">
      <c r="A23" s="1" t="s">
        <v>102</v>
      </c>
      <c r="B23" s="1" t="s">
        <v>54</v>
      </c>
      <c r="C23" s="26">
        <v>0</v>
      </c>
      <c r="D23" s="26"/>
      <c r="E23" s="26"/>
    </row>
    <row r="24" spans="1:5" ht="16.149999999999999" customHeight="1" x14ac:dyDescent="0.2">
      <c r="A24" s="2" t="s">
        <v>8</v>
      </c>
      <c r="B24" s="2" t="s">
        <v>9</v>
      </c>
      <c r="C24" s="28">
        <f t="shared" ref="C24" si="6">C25</f>
        <v>1410000</v>
      </c>
      <c r="D24" s="26">
        <f>D25</f>
        <v>1799937</v>
      </c>
      <c r="E24" s="25">
        <f>E25</f>
        <v>1852925</v>
      </c>
    </row>
    <row r="25" spans="1:5" ht="16.149999999999999" customHeight="1" x14ac:dyDescent="0.2">
      <c r="A25" s="1" t="s">
        <v>10</v>
      </c>
      <c r="B25" s="1" t="s">
        <v>11</v>
      </c>
      <c r="C25" s="29">
        <v>1410000</v>
      </c>
      <c r="D25" s="29">
        <v>1799937</v>
      </c>
      <c r="E25" s="29">
        <v>1852925</v>
      </c>
    </row>
    <row r="26" spans="1:5" ht="16.149999999999999" customHeight="1" x14ac:dyDescent="0.2">
      <c r="A26" s="2" t="s">
        <v>12</v>
      </c>
      <c r="B26" s="2" t="s">
        <v>13</v>
      </c>
      <c r="C26" s="28">
        <f t="shared" ref="C26" si="7">C27+C28</f>
        <v>19725566</v>
      </c>
      <c r="D26" s="25">
        <f>D27+D28</f>
        <v>21698123</v>
      </c>
      <c r="E26" s="25">
        <f t="shared" ref="E26" si="8">E27+E28</f>
        <v>23870935</v>
      </c>
    </row>
    <row r="27" spans="1:5" ht="16.149999999999999" customHeight="1" x14ac:dyDescent="0.2">
      <c r="A27" s="1" t="s">
        <v>14</v>
      </c>
      <c r="B27" s="1" t="s">
        <v>128</v>
      </c>
      <c r="C27" s="30">
        <v>3778645</v>
      </c>
      <c r="D27" s="26">
        <v>4156509</v>
      </c>
      <c r="E27" s="26">
        <v>4575160</v>
      </c>
    </row>
    <row r="28" spans="1:5" ht="16.149999999999999" customHeight="1" x14ac:dyDescent="0.2">
      <c r="A28" s="2" t="s">
        <v>15</v>
      </c>
      <c r="B28" s="2" t="s">
        <v>16</v>
      </c>
      <c r="C28" s="28">
        <f t="shared" ref="C28" si="9">C30+C29</f>
        <v>15946921</v>
      </c>
      <c r="D28" s="25">
        <f>D30+D29</f>
        <v>17541614</v>
      </c>
      <c r="E28" s="25">
        <f t="shared" ref="E28" si="10">E30+E29</f>
        <v>19295775</v>
      </c>
    </row>
    <row r="29" spans="1:5" ht="25.5" x14ac:dyDescent="0.2">
      <c r="A29" s="1" t="s">
        <v>93</v>
      </c>
      <c r="B29" s="1" t="s">
        <v>129</v>
      </c>
      <c r="C29" s="30">
        <v>7002573</v>
      </c>
      <c r="D29" s="26">
        <v>7702831</v>
      </c>
      <c r="E29" s="26">
        <v>8473114</v>
      </c>
    </row>
    <row r="30" spans="1:5" ht="25.5" x14ac:dyDescent="0.2">
      <c r="A30" s="1" t="s">
        <v>94</v>
      </c>
      <c r="B30" s="1" t="s">
        <v>130</v>
      </c>
      <c r="C30" s="30">
        <v>8944348</v>
      </c>
      <c r="D30" s="26">
        <v>9838783</v>
      </c>
      <c r="E30" s="26">
        <v>10822661</v>
      </c>
    </row>
    <row r="31" spans="1:5" ht="25.5" hidden="1" x14ac:dyDescent="0.2">
      <c r="A31" s="2" t="s">
        <v>35</v>
      </c>
      <c r="B31" s="2" t="s">
        <v>36</v>
      </c>
      <c r="C31" s="28">
        <f t="shared" ref="C31" si="11">C32</f>
        <v>0</v>
      </c>
      <c r="D31" s="25">
        <f>D32</f>
        <v>0</v>
      </c>
      <c r="E31" s="26"/>
    </row>
    <row r="32" spans="1:5" ht="25.5" hidden="1" x14ac:dyDescent="0.2">
      <c r="A32" s="1" t="s">
        <v>38</v>
      </c>
      <c r="B32" s="1" t="s">
        <v>37</v>
      </c>
      <c r="C32" s="30"/>
      <c r="D32" s="26"/>
      <c r="E32" s="26"/>
    </row>
    <row r="33" spans="1:5" ht="25.5" hidden="1" x14ac:dyDescent="0.2">
      <c r="A33" s="2" t="s">
        <v>17</v>
      </c>
      <c r="B33" s="2" t="s">
        <v>18</v>
      </c>
      <c r="C33" s="28">
        <f t="shared" ref="C33" si="12">C34</f>
        <v>0</v>
      </c>
      <c r="D33" s="25">
        <f>D34</f>
        <v>0</v>
      </c>
      <c r="E33" s="26"/>
    </row>
    <row r="34" spans="1:5" ht="38.25" hidden="1" x14ac:dyDescent="0.2">
      <c r="A34" s="1" t="s">
        <v>33</v>
      </c>
      <c r="B34" s="1" t="s">
        <v>19</v>
      </c>
      <c r="C34" s="30"/>
      <c r="D34" s="26"/>
      <c r="E34" s="26"/>
    </row>
    <row r="35" spans="1:5" ht="15" x14ac:dyDescent="0.2">
      <c r="A35" s="1"/>
      <c r="B35" s="2" t="s">
        <v>107</v>
      </c>
      <c r="C35" s="26">
        <f t="shared" ref="C35:E35" si="13">C36+C44+C47+C54</f>
        <v>7081510</v>
      </c>
      <c r="D35" s="26">
        <f t="shared" si="13"/>
        <v>4990959</v>
      </c>
      <c r="E35" s="26">
        <f t="shared" si="13"/>
        <v>4990959</v>
      </c>
    </row>
    <row r="36" spans="1:5" ht="28.15" customHeight="1" x14ac:dyDescent="0.2">
      <c r="A36" s="2" t="s">
        <v>20</v>
      </c>
      <c r="B36" s="2" t="s">
        <v>21</v>
      </c>
      <c r="C36" s="25">
        <f t="shared" ref="C36" si="14">C38+C43</f>
        <v>4139300</v>
      </c>
      <c r="D36" s="25">
        <f t="shared" ref="D36:E36" si="15">D38+D43</f>
        <v>4080959</v>
      </c>
      <c r="E36" s="25">
        <f t="shared" si="15"/>
        <v>4080959</v>
      </c>
    </row>
    <row r="37" spans="1:5" ht="38.25" hidden="1" x14ac:dyDescent="0.2">
      <c r="A37" s="1" t="s">
        <v>55</v>
      </c>
      <c r="B37" s="1" t="s">
        <v>56</v>
      </c>
      <c r="C37" s="30"/>
      <c r="D37" s="26"/>
      <c r="E37" s="26"/>
    </row>
    <row r="38" spans="1:5" ht="67.900000000000006" customHeight="1" x14ac:dyDescent="0.2">
      <c r="A38" s="1" t="s">
        <v>22</v>
      </c>
      <c r="B38" s="1" t="s">
        <v>57</v>
      </c>
      <c r="C38" s="26">
        <f t="shared" ref="C38:E38" si="16">C39+C40+C41+C42</f>
        <v>2279300</v>
      </c>
      <c r="D38" s="26">
        <f t="shared" si="16"/>
        <v>3090459</v>
      </c>
      <c r="E38" s="26">
        <f t="shared" si="16"/>
        <v>3090459</v>
      </c>
    </row>
    <row r="39" spans="1:5" ht="54" customHeight="1" x14ac:dyDescent="0.2">
      <c r="A39" s="1" t="s">
        <v>58</v>
      </c>
      <c r="B39" s="1" t="s">
        <v>59</v>
      </c>
      <c r="C39" s="31">
        <v>2163000</v>
      </c>
      <c r="D39" s="31">
        <v>2363709</v>
      </c>
      <c r="E39" s="31">
        <v>2363709</v>
      </c>
    </row>
    <row r="40" spans="1:5" ht="55.15" customHeight="1" x14ac:dyDescent="0.2">
      <c r="A40" s="1" t="s">
        <v>60</v>
      </c>
      <c r="B40" s="1" t="s">
        <v>61</v>
      </c>
      <c r="C40" s="30">
        <v>116300</v>
      </c>
      <c r="D40" s="26">
        <v>25000</v>
      </c>
      <c r="E40" s="26">
        <v>25000</v>
      </c>
    </row>
    <row r="41" spans="1:5" ht="27" customHeight="1" x14ac:dyDescent="0.2">
      <c r="A41" s="1" t="s">
        <v>95</v>
      </c>
      <c r="B41" s="1" t="s">
        <v>96</v>
      </c>
      <c r="C41" s="30">
        <v>0</v>
      </c>
      <c r="D41" s="26">
        <v>701750</v>
      </c>
      <c r="E41" s="26">
        <v>701750</v>
      </c>
    </row>
    <row r="42" spans="1:5" ht="76.5" hidden="1" x14ac:dyDescent="0.2">
      <c r="A42" s="1" t="s">
        <v>117</v>
      </c>
      <c r="B42" s="1" t="s">
        <v>116</v>
      </c>
      <c r="C42" s="30"/>
      <c r="D42" s="26"/>
      <c r="E42" s="26"/>
    </row>
    <row r="43" spans="1:5" ht="57" customHeight="1" x14ac:dyDescent="0.2">
      <c r="A43" s="1" t="s">
        <v>74</v>
      </c>
      <c r="B43" s="1" t="s">
        <v>75</v>
      </c>
      <c r="C43" s="30">
        <v>1860000</v>
      </c>
      <c r="D43" s="26">
        <v>990500</v>
      </c>
      <c r="E43" s="26">
        <v>990500</v>
      </c>
    </row>
    <row r="44" spans="1:5" ht="25.5" x14ac:dyDescent="0.2">
      <c r="A44" s="2" t="s">
        <v>39</v>
      </c>
      <c r="B44" s="2" t="s">
        <v>34</v>
      </c>
      <c r="C44" s="28">
        <f t="shared" ref="C44" si="17">C45+C46</f>
        <v>3262</v>
      </c>
      <c r="D44" s="25">
        <f>D45+D46</f>
        <v>0</v>
      </c>
      <c r="E44" s="25">
        <f t="shared" ref="E44" si="18">E45+E46</f>
        <v>0</v>
      </c>
    </row>
    <row r="45" spans="1:5" ht="16.149999999999999" hidden="1" customHeight="1" x14ac:dyDescent="0.2">
      <c r="A45" s="1" t="s">
        <v>40</v>
      </c>
      <c r="B45" s="1" t="s">
        <v>34</v>
      </c>
      <c r="C45" s="30"/>
      <c r="D45" s="26"/>
      <c r="E45" s="26"/>
    </row>
    <row r="46" spans="1:5" ht="17.45" customHeight="1" x14ac:dyDescent="0.2">
      <c r="A46" s="1" t="s">
        <v>62</v>
      </c>
      <c r="B46" s="1" t="s">
        <v>63</v>
      </c>
      <c r="C46" s="30">
        <v>3262</v>
      </c>
      <c r="D46" s="26"/>
      <c r="E46" s="26"/>
    </row>
    <row r="47" spans="1:5" ht="16.149999999999999" customHeight="1" x14ac:dyDescent="0.2">
      <c r="A47" s="2" t="s">
        <v>23</v>
      </c>
      <c r="B47" s="2" t="s">
        <v>24</v>
      </c>
      <c r="C47" s="28">
        <f t="shared" ref="C47:E47" si="19">C51+C53+C48</f>
        <v>1722000</v>
      </c>
      <c r="D47" s="28">
        <f t="shared" si="19"/>
        <v>910000</v>
      </c>
      <c r="E47" s="28">
        <f t="shared" si="19"/>
        <v>910000</v>
      </c>
    </row>
    <row r="48" spans="1:5" ht="63.75" hidden="1" x14ac:dyDescent="0.2">
      <c r="A48" s="1" t="s">
        <v>25</v>
      </c>
      <c r="B48" s="1" t="s">
        <v>86</v>
      </c>
      <c r="C48" s="30">
        <v>0</v>
      </c>
      <c r="D48" s="26">
        <v>0</v>
      </c>
      <c r="E48" s="26"/>
    </row>
    <row r="49" spans="1:5" ht="76.5" hidden="1" x14ac:dyDescent="0.2">
      <c r="A49" s="1" t="s">
        <v>83</v>
      </c>
      <c r="B49" s="1" t="s">
        <v>84</v>
      </c>
      <c r="C49" s="30">
        <v>0</v>
      </c>
      <c r="D49" s="26">
        <v>0</v>
      </c>
      <c r="E49" s="26"/>
    </row>
    <row r="50" spans="1:5" ht="63.75" hidden="1" x14ac:dyDescent="0.2">
      <c r="A50" s="1" t="s">
        <v>91</v>
      </c>
      <c r="B50" s="1" t="s">
        <v>92</v>
      </c>
      <c r="C50" s="30">
        <v>0</v>
      </c>
      <c r="D50" s="26">
        <v>0</v>
      </c>
      <c r="E50" s="26"/>
    </row>
    <row r="51" spans="1:5" ht="29.45" customHeight="1" x14ac:dyDescent="0.2">
      <c r="A51" s="1" t="s">
        <v>89</v>
      </c>
      <c r="B51" s="1" t="s">
        <v>64</v>
      </c>
      <c r="C51" s="30">
        <f t="shared" ref="C51" si="20">C52</f>
        <v>1357000</v>
      </c>
      <c r="D51" s="26">
        <f>D52</f>
        <v>435000</v>
      </c>
      <c r="E51" s="26">
        <f t="shared" ref="E51" si="21">E52</f>
        <v>435000</v>
      </c>
    </row>
    <row r="52" spans="1:5" s="17" customFormat="1" ht="38.450000000000003" customHeight="1" x14ac:dyDescent="0.2">
      <c r="A52" s="1" t="s">
        <v>66</v>
      </c>
      <c r="B52" s="1" t="s">
        <v>65</v>
      </c>
      <c r="C52" s="31">
        <v>1357000</v>
      </c>
      <c r="D52" s="31">
        <v>435000</v>
      </c>
      <c r="E52" s="31">
        <v>435000</v>
      </c>
    </row>
    <row r="53" spans="1:5" s="17" customFormat="1" ht="65.45" customHeight="1" x14ac:dyDescent="0.2">
      <c r="A53" s="1" t="s">
        <v>73</v>
      </c>
      <c r="B53" s="1" t="s">
        <v>85</v>
      </c>
      <c r="C53" s="31">
        <v>365000</v>
      </c>
      <c r="D53" s="31">
        <v>475000</v>
      </c>
      <c r="E53" s="31">
        <v>475000</v>
      </c>
    </row>
    <row r="54" spans="1:5" s="18" customFormat="1" ht="18.600000000000001" customHeight="1" x14ac:dyDescent="0.2">
      <c r="A54" s="2" t="s">
        <v>26</v>
      </c>
      <c r="B54" s="2" t="s">
        <v>27</v>
      </c>
      <c r="C54" s="25">
        <f>C55+C56+C57+C58+C59</f>
        <v>1216948</v>
      </c>
      <c r="D54" s="25">
        <f t="shared" ref="D54:E54" si="22">D55+D56+D57+D58+D59</f>
        <v>0</v>
      </c>
      <c r="E54" s="25">
        <f t="shared" si="22"/>
        <v>0</v>
      </c>
    </row>
    <row r="55" spans="1:5" s="18" customFormat="1" ht="41.45" customHeight="1" x14ac:dyDescent="0.2">
      <c r="A55" s="1" t="s">
        <v>104</v>
      </c>
      <c r="B55" s="1" t="s">
        <v>103</v>
      </c>
      <c r="C55" s="30">
        <v>2000</v>
      </c>
      <c r="D55" s="26"/>
      <c r="E55" s="26"/>
    </row>
    <row r="56" spans="1:5" s="18" customFormat="1" ht="52.15" customHeight="1" x14ac:dyDescent="0.2">
      <c r="A56" s="1" t="s">
        <v>106</v>
      </c>
      <c r="B56" s="1" t="s">
        <v>105</v>
      </c>
      <c r="C56" s="30">
        <v>10132</v>
      </c>
      <c r="D56" s="26"/>
      <c r="E56" s="26"/>
    </row>
    <row r="57" spans="1:5" s="18" customFormat="1" ht="39" customHeight="1" x14ac:dyDescent="0.2">
      <c r="A57" s="1" t="s">
        <v>120</v>
      </c>
      <c r="B57" s="1" t="s">
        <v>118</v>
      </c>
      <c r="C57" s="30">
        <v>560</v>
      </c>
      <c r="D57" s="26"/>
      <c r="E57" s="26"/>
    </row>
    <row r="58" spans="1:5" s="18" customFormat="1" ht="39" customHeight="1" x14ac:dyDescent="0.2">
      <c r="A58" s="1" t="s">
        <v>141</v>
      </c>
      <c r="B58" s="1" t="s">
        <v>140</v>
      </c>
      <c r="C58" s="30">
        <v>3250</v>
      </c>
      <c r="D58" s="26"/>
      <c r="E58" s="26"/>
    </row>
    <row r="59" spans="1:5" s="18" customFormat="1" ht="91.9" customHeight="1" x14ac:dyDescent="0.2">
      <c r="A59" s="1" t="s">
        <v>121</v>
      </c>
      <c r="B59" s="1" t="s">
        <v>119</v>
      </c>
      <c r="C59" s="30">
        <v>1201006</v>
      </c>
      <c r="D59" s="26"/>
      <c r="E59" s="26"/>
    </row>
    <row r="60" spans="1:5" s="18" customFormat="1" ht="15" x14ac:dyDescent="0.2">
      <c r="A60" s="1" t="s">
        <v>122</v>
      </c>
      <c r="B60" s="33" t="s">
        <v>123</v>
      </c>
      <c r="C60" s="30">
        <v>0</v>
      </c>
      <c r="D60" s="26">
        <v>0</v>
      </c>
      <c r="E60" s="26"/>
    </row>
    <row r="61" spans="1:5" ht="25.5" x14ac:dyDescent="0.2">
      <c r="A61" s="4" t="s">
        <v>28</v>
      </c>
      <c r="B61" s="4" t="s">
        <v>90</v>
      </c>
      <c r="C61" s="28">
        <f>C62+C81</f>
        <v>95908558.180000007</v>
      </c>
      <c r="D61" s="28">
        <f>D62+D81</f>
        <v>34211300</v>
      </c>
      <c r="E61" s="28">
        <f>E62+E81</f>
        <v>31676300</v>
      </c>
    </row>
    <row r="62" spans="1:5" ht="25.5" x14ac:dyDescent="0.2">
      <c r="A62" s="7" t="s">
        <v>29</v>
      </c>
      <c r="B62" s="8" t="s">
        <v>30</v>
      </c>
      <c r="C62" s="28">
        <f>C65+C66+C75+C76</f>
        <v>95908558.180000007</v>
      </c>
      <c r="D62" s="28">
        <f>D65+D66+D75+D76</f>
        <v>34211300</v>
      </c>
      <c r="E62" s="28">
        <f>E65+E66+E75+E76</f>
        <v>31676300</v>
      </c>
    </row>
    <row r="63" spans="1:5" ht="15" hidden="1" x14ac:dyDescent="0.2">
      <c r="A63" s="1" t="s">
        <v>77</v>
      </c>
      <c r="B63" s="1" t="s">
        <v>67</v>
      </c>
      <c r="C63" s="30"/>
      <c r="D63" s="26"/>
      <c r="E63" s="26"/>
    </row>
    <row r="64" spans="1:5" ht="15" hidden="1" x14ac:dyDescent="0.2">
      <c r="A64" s="1" t="s">
        <v>78</v>
      </c>
      <c r="B64" s="1" t="s">
        <v>68</v>
      </c>
      <c r="C64" s="30"/>
      <c r="D64" s="26"/>
      <c r="E64" s="26"/>
    </row>
    <row r="65" spans="1:5" ht="25.5" x14ac:dyDescent="0.2">
      <c r="A65" s="1" t="s">
        <v>79</v>
      </c>
      <c r="B65" s="1" t="s">
        <v>69</v>
      </c>
      <c r="C65" s="32">
        <v>34136000</v>
      </c>
      <c r="D65" s="32">
        <v>34136000</v>
      </c>
      <c r="E65" s="27">
        <v>31601000</v>
      </c>
    </row>
    <row r="66" spans="1:5" ht="25.5" x14ac:dyDescent="0.2">
      <c r="A66" s="1" t="s">
        <v>80</v>
      </c>
      <c r="B66" s="1" t="s">
        <v>70</v>
      </c>
      <c r="C66" s="30">
        <f t="shared" ref="C66" si="23">C67+C68+C69</f>
        <v>30000000</v>
      </c>
      <c r="D66" s="26"/>
      <c r="E66" s="26"/>
    </row>
    <row r="67" spans="1:5" ht="26.45" customHeight="1" x14ac:dyDescent="0.2">
      <c r="A67" s="1" t="s">
        <v>137</v>
      </c>
      <c r="B67" s="37" t="s">
        <v>138</v>
      </c>
      <c r="C67" s="30">
        <v>30000000</v>
      </c>
      <c r="D67" s="26"/>
      <c r="E67" s="26"/>
    </row>
    <row r="68" spans="1:5" ht="15" hidden="1" x14ac:dyDescent="0.2">
      <c r="A68" s="1"/>
      <c r="B68" s="1"/>
      <c r="C68" s="30"/>
      <c r="D68" s="26"/>
      <c r="E68" s="26"/>
    </row>
    <row r="69" spans="1:5" ht="15" hidden="1" x14ac:dyDescent="0.2">
      <c r="A69" s="1"/>
      <c r="B69" s="1"/>
      <c r="C69" s="30"/>
      <c r="D69" s="26"/>
      <c r="E69" s="26"/>
    </row>
    <row r="70" spans="1:5" ht="15" hidden="1" x14ac:dyDescent="0.2">
      <c r="A70" s="1"/>
      <c r="B70" s="1"/>
      <c r="C70" s="30"/>
      <c r="D70" s="26"/>
      <c r="E70" s="26"/>
    </row>
    <row r="71" spans="1:5" ht="15" hidden="1" x14ac:dyDescent="0.2">
      <c r="A71" s="1"/>
      <c r="B71" s="1"/>
      <c r="C71" s="30"/>
      <c r="D71" s="26"/>
      <c r="E71" s="26"/>
    </row>
    <row r="72" spans="1:5" ht="15" hidden="1" x14ac:dyDescent="0.2">
      <c r="A72" s="1"/>
      <c r="B72" s="1"/>
      <c r="C72" s="30"/>
      <c r="D72" s="26"/>
      <c r="E72" s="26"/>
    </row>
    <row r="73" spans="1:5" ht="15" hidden="1" x14ac:dyDescent="0.2">
      <c r="A73" s="1"/>
      <c r="B73" s="1"/>
      <c r="C73" s="30"/>
      <c r="D73" s="26"/>
      <c r="E73" s="26"/>
    </row>
    <row r="74" spans="1:5" ht="15.6" customHeight="1" x14ac:dyDescent="0.2">
      <c r="A74" s="1" t="s">
        <v>81</v>
      </c>
      <c r="B74" s="1" t="s">
        <v>71</v>
      </c>
      <c r="C74" s="30">
        <f>C75</f>
        <v>83500</v>
      </c>
      <c r="D74" s="30">
        <f t="shared" ref="D74:E74" si="24">D75</f>
        <v>75300</v>
      </c>
      <c r="E74" s="30">
        <f t="shared" si="24"/>
        <v>75300</v>
      </c>
    </row>
    <row r="75" spans="1:5" ht="38.25" x14ac:dyDescent="0.2">
      <c r="A75" s="1" t="s">
        <v>82</v>
      </c>
      <c r="B75" s="1" t="s">
        <v>72</v>
      </c>
      <c r="C75" s="30">
        <v>83500</v>
      </c>
      <c r="D75" s="26">
        <v>75300</v>
      </c>
      <c r="E75" s="26">
        <v>75300</v>
      </c>
    </row>
    <row r="76" spans="1:5" ht="17.45" customHeight="1" x14ac:dyDescent="0.2">
      <c r="A76" s="38" t="s">
        <v>111</v>
      </c>
      <c r="B76" s="39" t="s">
        <v>31</v>
      </c>
      <c r="C76" s="28">
        <f t="shared" ref="C76" si="25">C77+C78+C79+C80</f>
        <v>31689058.18</v>
      </c>
      <c r="D76" s="28">
        <f t="shared" ref="D76:E76" si="26">D77+D78+D79+D80</f>
        <v>0</v>
      </c>
      <c r="E76" s="28">
        <f t="shared" si="26"/>
        <v>0</v>
      </c>
    </row>
    <row r="77" spans="1:5" ht="15.6" customHeight="1" x14ac:dyDescent="0.2">
      <c r="A77" s="40" t="s">
        <v>124</v>
      </c>
      <c r="B77" s="41" t="s">
        <v>109</v>
      </c>
      <c r="C77" s="30">
        <v>889058.18</v>
      </c>
      <c r="D77" s="26">
        <v>0</v>
      </c>
      <c r="E77" s="32">
        <v>0</v>
      </c>
    </row>
    <row r="78" spans="1:5" ht="16.899999999999999" customHeight="1" x14ac:dyDescent="0.2">
      <c r="A78" s="40" t="s">
        <v>124</v>
      </c>
      <c r="B78" s="41" t="s">
        <v>110</v>
      </c>
      <c r="C78" s="30">
        <v>20000000</v>
      </c>
      <c r="D78" s="26">
        <v>0</v>
      </c>
      <c r="E78" s="32">
        <v>0</v>
      </c>
    </row>
    <row r="79" spans="1:5" ht="27" customHeight="1" x14ac:dyDescent="0.2">
      <c r="A79" s="40" t="s">
        <v>125</v>
      </c>
      <c r="B79" s="41" t="s">
        <v>139</v>
      </c>
      <c r="C79" s="30">
        <v>10000000</v>
      </c>
      <c r="D79" s="26">
        <v>0</v>
      </c>
      <c r="E79" s="32">
        <v>0</v>
      </c>
    </row>
    <row r="80" spans="1:5" ht="19.149999999999999" customHeight="1" x14ac:dyDescent="0.2">
      <c r="A80" s="40" t="s">
        <v>124</v>
      </c>
      <c r="B80" s="41" t="s">
        <v>112</v>
      </c>
      <c r="C80" s="30">
        <v>800000</v>
      </c>
      <c r="D80" s="26">
        <v>0</v>
      </c>
      <c r="E80" s="32">
        <v>0</v>
      </c>
    </row>
    <row r="81" spans="1:8" ht="38.25" hidden="1" x14ac:dyDescent="0.2">
      <c r="A81" s="38" t="s">
        <v>126</v>
      </c>
      <c r="B81" s="39" t="s">
        <v>127</v>
      </c>
      <c r="C81" s="30"/>
      <c r="D81" s="26"/>
      <c r="E81" s="32"/>
    </row>
    <row r="82" spans="1:8" ht="14.25" x14ac:dyDescent="0.2">
      <c r="A82" s="5"/>
      <c r="B82" s="6" t="s">
        <v>32</v>
      </c>
      <c r="C82" s="28">
        <f>C7+C61</f>
        <v>192568572.18000001</v>
      </c>
      <c r="D82" s="28">
        <f>D7+D61</f>
        <v>110749642</v>
      </c>
      <c r="E82" s="28">
        <f>E7+E61</f>
        <v>111855760</v>
      </c>
      <c r="H82" s="34"/>
    </row>
    <row r="84" spans="1:8" ht="16.5" customHeight="1" x14ac:dyDescent="0.2">
      <c r="A84" s="42"/>
      <c r="B84" s="42"/>
      <c r="C84" s="42"/>
      <c r="D84" s="42"/>
    </row>
    <row r="86" spans="1:8" ht="15" x14ac:dyDescent="0.2">
      <c r="B86" s="19"/>
      <c r="C86" s="20"/>
      <c r="D86" s="20"/>
    </row>
    <row r="87" spans="1:8" x14ac:dyDescent="0.2">
      <c r="B87" s="21"/>
      <c r="C87" s="20"/>
      <c r="D87" s="20"/>
    </row>
    <row r="88" spans="1:8" x14ac:dyDescent="0.2">
      <c r="B88" s="21"/>
      <c r="C88" s="20"/>
      <c r="D88" s="20"/>
    </row>
    <row r="89" spans="1:8" x14ac:dyDescent="0.2">
      <c r="B89" s="21"/>
      <c r="C89" s="22"/>
      <c r="D89" s="22"/>
    </row>
    <row r="90" spans="1:8" x14ac:dyDescent="0.2">
      <c r="B90" s="23"/>
      <c r="C90" s="20"/>
      <c r="D90" s="20"/>
    </row>
    <row r="91" spans="1:8" ht="15" x14ac:dyDescent="0.2">
      <c r="C91" s="24"/>
      <c r="D91" s="24"/>
    </row>
  </sheetData>
  <mergeCells count="4">
    <mergeCell ref="A84:D84"/>
    <mergeCell ref="D1:E1"/>
    <mergeCell ref="A4:E4"/>
    <mergeCell ref="C2:E2"/>
  </mergeCells>
  <pageMargins left="0.47244094488188981" right="0.27559055118110237" top="0.15748031496062992" bottom="0.19685039370078741" header="0.19685039370078741" footer="0.27559055118110237"/>
  <pageSetup paperSize="9" scale="7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Дума</cp:lastModifiedBy>
  <cp:lastPrinted>2024-10-14T13:30:38Z</cp:lastPrinted>
  <dcterms:created xsi:type="dcterms:W3CDTF">2008-07-03T12:18:20Z</dcterms:created>
  <dcterms:modified xsi:type="dcterms:W3CDTF">2024-12-20T06:30:10Z</dcterms:modified>
</cp:coreProperties>
</file>